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<sst xmlns="http://schemas.openxmlformats.org/spreadsheetml/2006/main" count="86" uniqueCount="67">
  <si>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</si>
  <si>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</si>
  <si>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</si>
  <si>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</si>
  <si>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</si>
  <si>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</si>
  <si>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</si>
  <si>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</si>
  <si>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</si>
  <si>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</si>
  <si>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</si>
  <si>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</si>
  <si>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</si>
  <si>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</si>
  <si>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</si>
  <si>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</si>
  <si>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</si>
  <si>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</si>
  <si>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</si>
  <si>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</si>
  <si>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</si>
  <si>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</si>
  <si>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</si>
  <si>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</si>
  <si>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</si>
  <si>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</si>
  <si>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</si>
  <si>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</si>
  <si>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</si>
  <si>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</si>
  <si>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</si>
  <si>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</si>
  <si>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</si>
  <si>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</si>
  <si>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</si>
  <si>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</si>
  <si>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</si>
  <si>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</si>
  <si>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</si>
  <si>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</si>
  <si>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</si>
  <si>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</si>
  <si>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</si>
  <si>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</si>
  <si>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</si>
  <si>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</si>
  <si>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</si>
  <si>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</si>
  <si>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</si>
  <si>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</si>
  <si>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</si>
  <si>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</si>
  <si>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</si>
  <si>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</si>
  <si>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</si>
  <si>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</si>
  <si>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</si>
  <si>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1987</t>
  </si>
  <si>
    <t>А-6, А1-5</t>
  </si>
  <si>
    <t>г.Ухта, ул.Дежнева</t>
  </si>
  <si>
    <t>29</t>
  </si>
  <si>
    <t>Приложение № 15</t>
  </si>
  <si>
    <t>к постановлению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</si>
  <si>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</si>
  <si>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являющегося объектом конкурса</t>
  </si>
  <si>
    <t>администрации МОГО "Ухта"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</si>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</sst>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8" zoomScaleNormal="160" zoomScaleSheetLayoutView="100" workbookViewId="0">
      <selection activeCell="A46" sqref="A46:E61"/>
    </sheetView>
  </sheetViews>
  <sheetFormatPr defaultRowHeight="15" x14ac:dyDescent="0.25"/>
  <cols>
    <col min="1" max="1" width="5.42578125" style="6" customWidth="1"/>
    <col min="2" max="2" width="49.28515625" style="6" customWidth="1"/>
    <col min="3" max="3" width="30.7109375" style="6" customWidth="1"/>
    <col min="4" max="4" width="14.140625" style="12" customWidth="1"/>
    <col min="5" max="5" width="18.85546875" style="12" customWidth="1"/>
    <col min="6" max="6" width="9.140625" hidden="1" customWidth="1"/>
    <col min="7" max="7" width="1.42578125" hidden="1" customWidth="1"/>
  </cols>
  <sheetData>
    <row r="1" spans="2:9" ht="15.75" x14ac:dyDescent="0.25">
      <c r="D1" s="29" t="s">
        <v>61</v>
      </c>
      <c r="E1" s="29"/>
    </row>
    <row r="2" spans="2:9" ht="15.75" x14ac:dyDescent="0.25">
      <c r="D2" s="29" t="s">
        <v>62</v>
      </c>
      <c r="E2" s="29"/>
    </row>
    <row r="3" spans="2:9" ht="15.75" x14ac:dyDescent="0.25">
      <c r="D3" s="29" t="s">
        <v>65</v>
      </c>
      <c r="E3" s="29"/>
    </row>
    <row r="4" spans="2:9" ht="13.5" customHeight="1" x14ac:dyDescent="0.25">
      <c r="D4" s="29" t="s">
        <v>63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18.75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60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 t="s">
        <v>58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91</v>
      </c>
      <c r="E17" s="18"/>
      <c r="F17" s="3"/>
      <c r="G17" s="1"/>
    </row>
    <row r="18" spans="1:9" ht="15" customHeight="1" x14ac:dyDescent="0.25">
      <c r="B18" s="25" t="s">
        <v>42</v>
      </c>
      <c r="C18" s="24">
        <f>C19+C20</f>
        <v>1922.4</v>
      </c>
      <c r="E18" s="18"/>
      <c r="F18" s="3"/>
      <c r="G18" s="1"/>
    </row>
    <row r="19" spans="1:9" ht="15.75" customHeight="1" x14ac:dyDescent="0.25">
      <c r="B19" s="25" t="s">
        <v>43</v>
      </c>
      <c r="C19" s="24">
        <v>1638</v>
      </c>
      <c r="E19" s="18"/>
      <c r="F19" s="3"/>
      <c r="G19" s="1"/>
    </row>
    <row r="20" spans="1:9" ht="15.75" customHeight="1" x14ac:dyDescent="0.25">
      <c r="B20" s="25" t="s">
        <v>44</v>
      </c>
      <c r="C20" s="24">
        <v>284.39999999999998</v>
      </c>
      <c r="E20" s="18"/>
      <c r="F20" s="3"/>
      <c r="G20" s="1"/>
    </row>
    <row r="21" spans="1:9" ht="16.5" customHeight="1" x14ac:dyDescent="0.25">
      <c r="B21" s="25" t="s">
        <v>45</v>
      </c>
      <c r="C21" s="24">
        <v>1122.3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42.7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50</v>
      </c>
      <c r="D28" s="15">
        <f>E28*C18*12</f>
        <v>39166.208639999997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51</v>
      </c>
      <c r="D29" s="15">
        <f>E29*12*C18</f>
        <v>11592.072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50</v>
      </c>
      <c r="D30" s="15">
        <f>E30*C18*12</f>
        <v>24102.28224</v>
      </c>
      <c r="E30" s="26">
        <v>1.0448</v>
      </c>
    </row>
    <row r="31" spans="1:9" ht="31.5" customHeight="1" x14ac:dyDescent="0.25">
      <c r="A31" s="9">
        <v>4</v>
      </c>
      <c r="B31" s="28" t="s">
        <v>3</v>
      </c>
      <c r="C31" s="13" t="s">
        <v>50</v>
      </c>
      <c r="D31" s="15">
        <f>E31*C18*12</f>
        <v>10969.214399999999</v>
      </c>
      <c r="E31" s="26">
        <v>0.47549999999999998</v>
      </c>
    </row>
    <row r="32" spans="1:9" ht="30.75" customHeight="1" x14ac:dyDescent="0.25">
      <c r="A32" s="9">
        <v>5</v>
      </c>
      <c r="B32" s="28" t="s">
        <v>4</v>
      </c>
      <c r="C32" s="13" t="s">
        <v>50</v>
      </c>
      <c r="D32" s="15">
        <f>E32*12*C18</f>
        <v>7834.1644800000013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50</v>
      </c>
      <c r="D33" s="15">
        <f>E33*C18*12</f>
        <v>2622.92256</v>
      </c>
      <c r="E33" s="26">
        <v>0.1137</v>
      </c>
    </row>
    <row r="34" spans="1:5" ht="30.75" customHeight="1" x14ac:dyDescent="0.25">
      <c r="A34" s="9">
        <v>7</v>
      </c>
      <c r="B34" s="28" t="s">
        <v>6</v>
      </c>
      <c r="C34" s="13" t="s">
        <v>50</v>
      </c>
      <c r="D34" s="15">
        <f>E34*C18*12</f>
        <v>74786.742719999995</v>
      </c>
      <c r="E34" s="26">
        <v>3.2418999999999998</v>
      </c>
    </row>
    <row r="35" spans="1:5" ht="32.25" customHeight="1" x14ac:dyDescent="0.25">
      <c r="A35" s="8">
        <v>8</v>
      </c>
      <c r="B35" s="27" t="s">
        <v>7</v>
      </c>
      <c r="C35" s="13" t="s">
        <v>50</v>
      </c>
      <c r="D35" s="15">
        <f>E35*12*C18</f>
        <v>3356.5104000000001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50</v>
      </c>
      <c r="D36" s="15">
        <f>E36*12*C18</f>
        <v>67672.324800000002</v>
      </c>
      <c r="E36" s="26">
        <v>2.9335</v>
      </c>
    </row>
    <row r="37" spans="1:5" ht="32.25" customHeight="1" x14ac:dyDescent="0.25">
      <c r="A37" s="8">
        <v>10</v>
      </c>
      <c r="B37" s="27" t="s">
        <v>9</v>
      </c>
      <c r="C37" s="13" t="s">
        <v>50</v>
      </c>
      <c r="D37" s="15">
        <f>E37*12*C18</f>
        <v>83571.34176000001</v>
      </c>
      <c r="E37" s="26">
        <v>3.6227</v>
      </c>
    </row>
    <row r="38" spans="1:5" ht="30.75" customHeight="1" x14ac:dyDescent="0.25">
      <c r="A38" s="8">
        <v>11</v>
      </c>
      <c r="B38" s="27" t="s">
        <v>10</v>
      </c>
      <c r="C38" s="13" t="s">
        <v>50</v>
      </c>
      <c r="D38" s="15">
        <f>E38*12*C18</f>
        <v>6867.58176</v>
      </c>
      <c r="E38" s="26">
        <v>0.29770000000000002</v>
      </c>
    </row>
    <row r="39" spans="1:5" ht="45" customHeight="1" x14ac:dyDescent="0.25">
      <c r="A39" s="8">
        <v>12</v>
      </c>
      <c r="B39" s="27" t="s">
        <v>11</v>
      </c>
      <c r="C39" s="13" t="s">
        <v>50</v>
      </c>
      <c r="D39" s="15">
        <f>E39*12*C18</f>
        <v>4230.8179200000004</v>
      </c>
      <c r="E39" s="26">
        <v>0.18340000000000001</v>
      </c>
    </row>
    <row r="40" spans="1:5" ht="49.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13435.269120000001</v>
      </c>
      <c r="E40" s="26">
        <v>0.58240000000000003</v>
      </c>
    </row>
    <row r="41" spans="1:5" ht="28.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06.5" customHeight="1" x14ac:dyDescent="0.25">
      <c r="A42" s="8">
        <v>15</v>
      </c>
      <c r="B42" s="27" t="s">
        <v>14</v>
      </c>
      <c r="C42" s="13" t="s">
        <v>52</v>
      </c>
      <c r="D42" s="15">
        <f>E42*12*C18</f>
        <v>40834.082880000002</v>
      </c>
      <c r="E42" s="26">
        <v>1.7701</v>
      </c>
    </row>
    <row r="43" spans="1:5" ht="33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5" customHeight="1" x14ac:dyDescent="0.25">
      <c r="A44" s="8">
        <v>17</v>
      </c>
      <c r="B44" s="27" t="s">
        <v>16</v>
      </c>
      <c r="C44" s="13" t="s">
        <v>51</v>
      </c>
      <c r="D44" s="15">
        <f>E44*12*C18</f>
        <v>4895.1993600000005</v>
      </c>
      <c r="E44" s="26">
        <v>0.2122</v>
      </c>
    </row>
    <row r="45" spans="1:5" ht="41.25" customHeight="1" x14ac:dyDescent="0.25">
      <c r="A45" s="8">
        <v>18</v>
      </c>
      <c r="B45" s="27" t="s">
        <v>17</v>
      </c>
      <c r="C45" s="13" t="s">
        <v>51</v>
      </c>
      <c r="D45" s="15">
        <f>E45*12*C18</f>
        <v>75421.134720000002</v>
      </c>
      <c r="E45" s="26">
        <v>3.2694000000000001</v>
      </c>
    </row>
    <row r="46" spans="1:5" ht="42" customHeight="1" x14ac:dyDescent="0.25">
      <c r="A46" s="8">
        <v>19</v>
      </c>
      <c r="B46" s="27" t="s">
        <v>18</v>
      </c>
      <c r="C46" s="13" t="s">
        <v>51</v>
      </c>
      <c r="D46" s="15">
        <f>E46*12*C18</f>
        <v>124373.12832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51</v>
      </c>
      <c r="D47" s="15">
        <f>E47*12*C18</f>
        <v>53311.996800000001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108" customHeight="1" x14ac:dyDescent="0.25">
      <c r="A49" s="8">
        <v>22</v>
      </c>
      <c r="B49" s="27" t="s">
        <v>21</v>
      </c>
      <c r="C49" s="13" t="s">
        <v>66</v>
      </c>
      <c r="D49" s="15">
        <v>0</v>
      </c>
      <c r="E49" s="26">
        <v>0</v>
      </c>
    </row>
    <row r="50" spans="1:5" ht="74.25" customHeight="1" x14ac:dyDescent="0.25">
      <c r="A50" s="8">
        <v>23</v>
      </c>
      <c r="B50" s="27" t="s">
        <v>22</v>
      </c>
      <c r="C50" s="13" t="s">
        <v>53</v>
      </c>
      <c r="D50" s="15">
        <f>E50*12*C18</f>
        <v>206350.41600000003</v>
      </c>
      <c r="E50" s="26">
        <v>8.9450000000000003</v>
      </c>
    </row>
    <row r="51" spans="1:5" ht="84.75" customHeight="1" x14ac:dyDescent="0.25">
      <c r="A51" s="8">
        <v>24</v>
      </c>
      <c r="B51" s="27" t="s">
        <v>23</v>
      </c>
      <c r="C51" s="13" t="s">
        <v>55</v>
      </c>
      <c r="D51" s="15">
        <f>E51*12*C18</f>
        <v>21929.201280000001</v>
      </c>
      <c r="E51" s="26">
        <v>0.9506</v>
      </c>
    </row>
    <row r="52" spans="1:5" ht="69" customHeight="1" x14ac:dyDescent="0.25">
      <c r="A52" s="8">
        <v>25</v>
      </c>
      <c r="B52" s="27" t="s">
        <v>24</v>
      </c>
      <c r="C52" s="13" t="s">
        <v>54</v>
      </c>
      <c r="D52" s="15">
        <f>E52*12*C18</f>
        <v>14551.799040000002</v>
      </c>
      <c r="E52" s="26">
        <v>0.63080000000000003</v>
      </c>
    </row>
    <row r="53" spans="1:5" ht="27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3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56</v>
      </c>
      <c r="D55" s="15">
        <f>E55*12*C18</f>
        <v>625.16448000000003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113793.77664000001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1006261.056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43.62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2023-11-15T09:21:15Z</cp:lastPrinted>
  <dcterms:created xsi:type="dcterms:W3CDTF">2023-08-02T11:32:15Z</dcterms:created>
  <dcterms:modified xsi:type="dcterms:W3CDTF">2023-11-15T09:21:35Z</dcterms:modified>
</cp:coreProperties>
</file>